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1'!$A$1:$J$49</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 i="11" l="1"/>
  <c r="G43" i="11" l="1"/>
</calcChain>
</file>

<file path=xl/sharedStrings.xml><?xml version="1.0" encoding="utf-8"?>
<sst xmlns="http://schemas.openxmlformats.org/spreadsheetml/2006/main" count="205" uniqueCount="97">
  <si>
    <t>№ п/п</t>
  </si>
  <si>
    <t>Наименование</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</si>
  <si>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</si>
  <si>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</si>
  <si>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</si>
  <si>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</si>
  <si>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</si>
  <si>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</si>
  <si>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</si>
  <si>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шт</t>
  </si>
  <si>
    <t>комп</t>
  </si>
  <si>
    <t xml:space="preserve">Директор департамента лекарственного обеспечения                                   </t>
  </si>
  <si>
    <t xml:space="preserve">Г.А. Камзина </t>
  </si>
  <si>
    <t>Имплантируемый однокамерный кардиовертер-дефибриллятор  МРТ-совместимый  с частотной адаптацией, возможностью регистрации предсердных потенциалов в комплекте с пентаполярным электродом</t>
  </si>
  <si>
    <t>Имплантируемый МРТ-совместимый однокамерный кардиовертер-дефибриллятор c возможностью регистрации предсердных потенциалов.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Интервал детекции ФЖ: Выкл, от 240 до 400 мс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VVIR; VVI; VOO; VDDR; VDIR; VDD; VDI;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активного контроля захвата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Наличие АВ-гистерезиса: положительный, повторный, сканирующий и отрицательный (для обеспечения постоянной желудочковой стимуляции). Автоматический алгоритм минимизации желудочковой стимуляции за счет интеллектуального увеличения AВ-задержки (вплоть до 400 мс). Программирование ночного ритма стимуляции. 
Беспроводная телеметрия, основанная на энергосберегающем алгоритме передачи данных. Измерение трансторакального импеданса для оценки прогрессирования сердечной недостаточности с возможностью передачи трендовой статистики по системе удаленного мониторинга. Возможность автоматической записи внутрисердечных электрограмм (ВЭГМ) в память ИКД: не менее 3-х эпизодов по 56 мин.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Наличие специального ГМС-сенсора для автоматического обнаружения МР-поля и минимизации времени нахождения пациента в МРТ-режиме. Длительность работы сенсора после каждой активации: 14 дней.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9.2 года с учётом: ежеквартальных шоков с максимальной энергией (т.е. 4 шока 40 Дж в год); 15% стимуляции ПЖ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82 г. Объем не более 33 см3.
В каждый комплект должны входить:
1. МРТ-совместимый однокамерный кардиовертер-дефибриллятор – 1 шт.
2. МРТ-совместимый дефибриллирующий пентаполярный электрод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с наличием 2-х диполей в проекции правого предсердия. - 1 шт.;
3. Интродьюсеры - 1 шт.</t>
  </si>
  <si>
    <t xml:space="preserve">Имплантируемый двухкамерный МРТ-совместимый кардиовертер-дефибриллятор </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</si>
  <si>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совместимый.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59, 64, 70 см.
МРТ- совместимый.
Интродьюсер (2 шт) для ввода медицинских инструментов при сердечно-сосудистых заболеваниях, неуправляемый.
Диаметр: 7, 8 ,9, 10 Fr.</t>
  </si>
  <si>
    <t xml:space="preserve">Имплантируемый трехкамерный кардиовертер-дефибриллятор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</si>
  <si>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он не предназначен для проведения дефибрилляционных импульсов.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t>
  </si>
  <si>
    <t>Катетер для экстракции электродов,  поворотный дилятационный</t>
  </si>
  <si>
    <t>Поворотный дилятационный катетер  размерами 9,11,13 Fr. Рабочая длина  18.7 / 47.5. Телескопическая система- футляр для экстракции электродов, состоит из пистолета с  полостным дилятационным катетером для фиксации и захвата при протягивании электрода для извлечения. Материал пластик и полиуретан. Возможность выбора стандартного размера и размера мини, возможность подбора феморального доступа при венозной непроходимости.</t>
  </si>
  <si>
    <t>Катетер управляемый стандартный  20-полюсный</t>
  </si>
  <si>
    <t xml:space="preserve">Контроль движения катетера в двух
направлениях- наличие. Диаметр не более- 7 Fr. Количество полюсов-20. Материал электродов- Платина, иридий. Кривизна и расстояние между электродами, мм- 2,5,2 Или 2, 10, 2, 10, 2, 10, 2, 10, 2, 35, 2, 10, 2, 10, 2, 10, 2,10, 2. Кривизна катетера средняя. Диаметр кривизны не более 25мм. Длина не менее 109 см. Совместимость с кабелем 20 pin Boston Scientific.
</t>
  </si>
  <si>
    <t>Катетер ультразвуковой для внутрисердечной визуализации</t>
  </si>
  <si>
    <t>Ультразвуковой катетер для внутрисердечной визуализации, размер 8 Fr, длина 90 см, совместимость с другими ультразвуковыми системами: Acuson P50, Cypress,X - 300.</t>
  </si>
  <si>
    <t>Набор дилятаторов к катетеру для экстракции электродов</t>
  </si>
  <si>
    <t>Различная длина проводникового катетера – дилятатора с цветовой кодировкой зависящей от размера внутреннего диаметра. Материал полиуретан с гидрофильным покрытием, используется в качестве комплектующего к телескопической механической экстракции. Размеры 8.5, 10, 11.5, 13 Fr. Внутренняя длина от 43/33 до 51/41. Внешний диаметр от 14.0/0.183/4.7 до 18.6/0.243/6.2 </t>
  </si>
  <si>
    <t>Экстрактор крепитель к катетеру для экстракции электродов</t>
  </si>
  <si>
    <t>Устройство для проведения телескопической механической замены эндокардиальных электродов. Внутренний диаметр от 0.015” (0.38мм) до 0.023” (0.58мм).Имеет отметки для обеспечения рентгеноконтрасности во время операции. Рентгеноконтрасный маркер на конце стилета 1 см.</t>
  </si>
  <si>
    <t>Электрокардиостимулятор однокамерный имплантируемый мультипрограммируемый МРТ-совместимый  частотно-адаптирующий  с функцией активного контроля захвата в комплекте с принадлежностями</t>
  </si>
  <si>
    <t>Имплантируемый МРТ-совместимый мультипрограммируемый однокамерный частотно-адаптирующий электрокардиостимулятор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14 лет 9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1000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Fr
Комплект поставки:
1. Электрокардиостимулятор МРТ-совместимый, однокамерный – 1 шт.
2. Эндокардиальный МРТ-совместимый электрод активной фиксации, диаметром не более 6 Fr – 1 шт.
3. Интродьюсер - 1 шт</t>
  </si>
  <si>
    <t>Электрокардиостимулятор двухкамерный МРТ-совместимый с функцией автоматического мониторирование в комплекте с принадлежностями</t>
  </si>
  <si>
    <t>Двухкамерный имплантируемый электрокардиостимулятор с МРТ-совместимостью до 1.5 Т при использовании с МРТ совместимым электродом, в комплекте с принадлежностями. Материал корпуса-биологически совместимый титан. Наличие функции автоматического мониторирование порогов для правого предсердия и желудочка.  В функционале не менее трех вариантов гистерезиса. Наличие функции активного контроля захвата с  алгоритмом, с постоянной проверкой в установленное время (по умолчанию 00:30) (по обоим каналам). Функция для оценки контроля эффективности и успешности желудочковой стимуляции. Максимальная частота детекции частоты сердечных сокращении по желудочковому каналу: 200 ударов в минуту. Сенсор частотной адаптации: акселерометр (настраиваемый на программаторе). Установка АВ-задержки в диапазоне от 20 до 350 мс. Возможность программирование специальной АВ-задержки на разные ЧСС в шести частотных диапазонов и раздельного программирования для спонтанных и стимуляционных событий. Алгоритм позволит автоматическое переключение на ADI(R) для минимизации желудочковой стимуляции чтобы выработать собственное сокращение и снизить возможные осложнения. Функционал IRS+ для оптимизированной АВ-задержки для сохранения собственного проведения стимула по проводящей системе сердца.  Установка программируемого ночного режима стимуляции. Наличие нескольких режимов cтимуляции: ВЫКЛ.; DDDR; VVIR; AAIR; DDIR; A00R; VDDR; VVT; AAT; VDIR; V00R; DVIR; D00R; DDT. Значение базовой частоты (по обоим каналам) в диапазоне, но не уже чем от 30 до 200 имп/мин. Имеет функцию автоматической проверки импеданса и контроля электродов. Подпороговое измерение импеданса электродов не реже, чем через каждые 30 сек. Функция авто-инициализации для автоматического определения полярности электродов, авто-детекция и стимуляция при выходе значений импеданса за рамки 2500 Ом. После авто-инициализации аппарата в момент имплантации подключается накопление статистики. Полная МРТ-совместимость без зон ограничения сканирования при условии имплантации с МРТ-совместимыми электродами, а также соблюдении требуемых производителем условий. Возможность проведения процедуры неинвазивного ЭФИ. Сохранение записи ВЭГМ в память ЭКС: до 4-х эпизодов до 10000 мс каждый. Возможность для быстрого проведения тестов  для определения чувствительности, порогов стимуляции, ретроградного проведения и сопротивления по обоим каналам при контрольном осмотре пациента. Масса: не менее 23 г. Толщина: не более 0.65 см. Объём: не более 11 мл.
Комплектация:
1. Электрокардиостимулятор МРТ-совместимый, двухкамерный – 1 шт.
2. МРТ-совместимый эндокардиальный электрод, активной фиксации – 1 шт.
3. Интродьюсеры для доставки электродов  - 2 шт.</t>
  </si>
  <si>
    <t xml:space="preserve">Электрокардиостимулятор трехкамерный МРТ-совместимый имплантируемый мультипрограммируемый     в комплекте с принадлежностями </t>
  </si>
  <si>
    <t xml:space="preserve">МРТ-совместимый имплантируемый мультипрограммируемый  трехкамерный  электрокардиостимулятор с физиологической частотной адаптацией в ответ на физические и эмоциональные нагрузки, с функцией беспроводной телеметрии и активного контроля захвата по всем каналам в комплекте с принадлежностями. Режимы Стимуляции: DDD-CLS; VVI-CLS; DDDR; VVIR; AAIR; DDIR;A00; DDD; VVI; AAI; DDI; A00R; VDD; VVT; AAT;VDI; V00; VDDR; VDIR; V00R; DDD-ADI; DVI; D00;DDDR-ADIR; DVIR; D00R; DDT. Наличие функция активного контроля захвата (КЗ) (по всем каналам).Наличие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всех каналах на постоянной основе. . Максимальная частота отслеживания по предсердному каналу: 240 уд/мин. Максимальная частота отслеживания по желудочковому каналу: 200 уд/мин. Наличие двух сенсоров частотной адаптации: 1. Акселерометр, 2. Импедансный с быстрой реакцией как на физическую, так и на ментальную нагрузки с возможностью работы с биполярными и монополярными электродами. Функция частотного гистерезиса: наличие минимум трёх вариантов гистерезиса - динамический гистерезис (гистерезисная частота следует за частотой ритма, инициируемого сенсором); повторный гистерезис (стимуляция на уровне гистерезисной частоты в течении запрограммированного количество циклов), поисковый гистерезис (поиск собственной активности - стимуляция на уровне гистерезисной частоты через каждый определенный интервал времени или после определенного количества стимуляционных комплексов).Наличие программируемого ночного ритма стимуляции. Наличие функции предсердной подавляющей стимуляции для обеспечения ингибирования аритмогенных очагов пароксизмальных предсердных ре-ентри тахикардий при условии их толерантности к принимаемой антиаритмической медикаментозной терапии и невозможности проведения/неэффективной РЧА у данного пациента.В  комплекте:
1. МРТ-совместимый трехкамерный электрокардиостимулятор – 1 шт.
2. Стимуляционный МРТ-совместимый биполярный стероидный электрод активной фиксации. Максимальный диаметр электрода не более 5,9 Fr. Длины электрода 53 и 60 см – 2 шт.
3. МРТ-совместимый левожелудочковый электрод (для коронарного синуса) биполярный, рабочей длиной не менее 77 см, диаметром не более 5,8 Fr; 2 стероидных включения по 0,5 мг; дистальный полюс с фрактальной поверхностью, площадь 5мм², с межполюсным расстоянием не менее 18 мм - 1 шт.;
4. Система доставки для постановки левожелудочкового электрода через коронарный синус - 1 комплект; 
5. Интродьюсеры - 3 шт.
</t>
  </si>
  <si>
    <t>Аортальная транскатетерная клапанная система 28,30,32,34,36 в комплекте с доставочной системой</t>
  </si>
  <si>
    <t>Транскатетерная клапанная система самораскрывающийся.Система состоит из двух компонентов: 1. Чрескожный легочный клапан. 2. Система доставки включает систему катетера доставки и систему компрессионной загрузки. Материал - саморасширяющийся нитиноловый поддерживающий стент с трехстворчатым клапаном из ткани перикарда свиньи. Многоуровневый стент изготовлен из нитинола и имеет прикрепленные к нему рентгеноконтрастные маркеры. Диаметр выходной А/средней B/входной С части клапана: размер 28 - А38/В28/С38 мм; размер 30 - А40/В30/С40 мм; размер 32 - А42/В32/С42 мм; размер 34 – А44/В34/С44 мм; размер 36 – А46/В36/В46 мм. Система доставки имеет атравматичный рентгеноконтрастный наконечник. Стабилизирующий чехол крепится к рукоятке и выходит наружу на 1100 мм от рукоятки. Стержень катетера совместим с проводником диаметром 0,035 дюйма (0,889 мм). Размер доставочной системы - 22Fr и 24 Fr. Размер клапанов по заявке заказчика</t>
  </si>
  <si>
    <t>Окклюдер  для гибридного закрытия врожденных пороков сердца - дефектов межжелудочковой перегородки (ДМЖП)  в комплекте</t>
  </si>
  <si>
    <t>1. Окклюдер для гибридного закрытия ДМЖП.2. Система доставки  Технические характеристики: 1.Устройство (окклюдер) для закрытия дефектов межжелудочковой перегородки.  1.1. Выполнен из нитинола (высокотемпературный сплав никеля и титана). 1.2. Поверхность окклюдера обработана методом электролитической полировки с нанесением модифицированного ионноимплантируемого слоя, не содержащего никель и специального покрытия (двуокись титана  TiO2), что предопределяет их высочайшую коррозионную стойкость и предотвращает выделение ионов никеля, , обеспечивая превосходную биологическую совместимость и безопасность, отсутствие токсичности, канцерогенности с сопротивлением к образованию тромбов. 1.3. Окклюдер содержит внутреннюю мембрану из полиэстра, которая обеспечивает быструю остановку кровотока и исключает остаточный шунт.   1.4. Наличие эксцентрических и концентрических окклюдеров.   1.5. Форма концентрических окклюдеров для гибридного закрытия ДМЖП - цилиндрический с симметричными дисками.   1.6. Форма эксцентрических окклюдеров для гибридного закрытия ДМЖП - "каплевидный" с ассиметрично расположенными элипсообразными дисками.   1.7. Размеры ассиметричных окклюдеров каплевидной формы: 4,5,6,7,8,9,10,11,12,14,16,18,20мм. Левый диск: 10,11,12,13,14,15,18,22,24,26мм. Правый диск эллипсоидной формы (фокусное расстояние) 8,9,10,11,12,13,15,18,20,22мм. 2. Система доставки для окклюдера. 2.1. Состоит из проводящего катетера, дилататора гемостатического клапана с 3-х ходовым краником и гибкой трубкой, доставочного проводника с резьбой на дистальном конце и торк-девайсом на проксимальном конце и пластикового переходника.   2.2. Размер доставочной системы 6,7,8,9,10 Fr и испльзуется в зависимости  от выбранного типа и размера окклюдера. 2.3. Длина доставочной системы 10, 35см. в зависимости от выбранного типа окклюдера. Форма кончика доставочной системы- прямая, без загибов для непосредственного подведения к месту ДМЖП путем пункции в желудочка сердца.</t>
  </si>
  <si>
    <t>Окклюдер - спираль для ДМЖП</t>
  </si>
  <si>
    <t>Нитиноловая катушка специально разработанная для ДМЖП, размерами дистальный/проксимальный - 8/6,10/6,12/6,14/8,16/8 в комплекте с ловушкой.</t>
  </si>
  <si>
    <t>Окклюдер для лечения открытого овального окна  в комплекте</t>
  </si>
  <si>
    <t>Имплантант (PFO) предназначен для лечения открытого овального окна. Комлектация: проводник, Yконектор, имплантант установленный в  доставляющую систему. Основные технические характеристики: материал имплантанта никель титановый сплав, шпагаты: полипропиленовые, сетка: полиэстер Размеры импантанта: 20 мм, 26, мм, 30 мм. Длина системы доставки 90 см.</t>
  </si>
  <si>
    <t xml:space="preserve">Стент-графт для коронарных артерий </t>
  </si>
  <si>
    <t>Конструкция типа "сэндвич" в виде 2х матричных баллонорасширяемых стентов из нержавеющей стали 316L, между которыми находится сосудистый графт из тефлона (политетрафлюорэтилена, PTFE). Толщина стенки 0.52мм. 2 типо-размера стент-графта по диаметру: 2.8, 3.5, 4.0 и 4.5,4.8мм. Длины 16, 19, 26мм. Система доставки: баллонный катетер быстрой смены совместимый с 0.014" проводником. 2 рентгеноконтрастных маркера по краям стент-графта. Профиль кончика 0.024". Для стент-графта 2.8-4.0мм: номинальное давление раскрытия (NP) / расчетное давление разрыва (RBP) - 15/16 атм.; профиль стент-графта на доставляющей системе 0.061"; минимальный требуемый просвет гайд-катетера 0.068" (≥6F). Для стент-графта 4.5-4.8мм: номинальное давление раскрытия (NP) / расчетное давление разрыва (RBP) - 15/16 атм.; профиль стент-графта на доставляющей системе 0.068"; минимальный требуемый просвет гайд-катетера 0.074" (≥7F).</t>
  </si>
  <si>
    <t xml:space="preserve">Стент-графт грудной фенестрированный  </t>
  </si>
  <si>
    <t xml:space="preserve">Предназначен для протезирования аневризмы грудного или брюшного отдела аорты. Изготавливается на заказ для каждого пациента, в сложных случаях при невозможности использования стандартной размерной линейки.Стент-графт представляет собой саморасширяющийся стент из нитинола (сплав никеля с титаном)  с большой радиальной силой, частично покрытый материалом дакрон.В стентграфте в соответствии с данными пациента, подготовлены специализированные отверстия(фенестрации) для отходящих от аорты артерий, количестве от 1 до 3 шт.Диаметры фенестраций от 5 мм до 15 мм.  Имеет легко визуализируемые под рентгеноскопом рентгеноконтрастные маркеры в проксимальной и дистальной части стент-графта. Рентгенконтрастные метки на каждой фенестрации стентграфта для облегчения позиционирования стентграфта.Проксимальная часть представляет собой открытую непокрытую корону. Концы проксимальной части стента, который могут оказывать давление на стенки кровеносных сосудов, изогнуты внутрь, что уменьшает вероятность повреждения стенок аорты. 
Введение не требует применения дополнительных устройств таких как проводниковый катетер, баллонный катетер.
Размеры стент-графта в соответствии с заказом: 
Диаметр (мм) 24, 26, 28, 30, 32, 34, 36, 38, 40, 42, 44, 46
Длина (см) 6, 8, 10, 12, 15, 18, 20, 22
Стент-графт поставляется снаряженным на систему доставки длиной 90 см. и диаметром 18Fr-21Fr
</t>
  </si>
  <si>
    <t>Стент коронарный без покрытия</t>
  </si>
  <si>
    <t xml:space="preserve">Материал стента: Кобальт хромовый сплав, L-605. Пассивное покрытие: Аморфный карбид силикона. Толщина каркаса стента: Ø 2,0-3,0 мм - не более 60 мкм (0,0024"); Ø 3,5-4,0 мм - 80 мкм (0,0031"); Ø 4,5-5,0 мм - 120 мкм (0,0047"). Конструкция каркаса стента: двойная спираль. Система доставки: (быстрой смены). Материал баллона: Полукристаллический ко-полимер. Покрытие дистального тубуса (шафта): гидрофильное. Маркеры: 2, платино-иридиевые, вмонтированные. Рекомендуемый диаметр проводника: 0.014” (0.3556 мм); Рекомендуемый диаметр рабочего катетера: 5 F для всех рзмеров стента (минимальный внутренний диаметр 0.056”/1.4224 мм). Диаметр дистальной торцевой части (профиль входа): 0.017” (0.4318 мм). Рабочая длина катетера: 140 см. Диаметр проксимального тубуса (шафта): 2,0 F Диаметр дистального тубуса (шафта) стента: 2,5F (Ø 2,0-3,5 мм), 2,8F (Ø 4,0-5,0 мм). Номинальное давление: 9 атм. Расчетное давление разрыва баллона: 16 атм (Ø 2,0-4,0 мм), 14 атм (Ø 4,5-5,0 мм). Передача усилия на дистальную часть: Система усиленной передачи воздействия. Маркеры тубуса (шафта) на расстоянии 92 см и 102 см от наконечника. </t>
  </si>
  <si>
    <t xml:space="preserve">Сшиватель транскатетерный  </t>
  </si>
  <si>
    <t>Устройство состоит из трех компонентов: 2 сшивателей (primum septum и secondum septum) и механизма для связывания узла и среза нити. Диаметр подкожной части сшивателя 12 Fr, длина 70 см. Общий размер устройства 28х13х147см, вес 4,5 кг. Устройство изготовлено из пластика (корпус и рукоятка), нержавеющей стали (игла и наводящая лапка) и полипропилена (шовный материал).</t>
  </si>
  <si>
    <t>Система стентовая коронарная с покрытием сиролимус</t>
  </si>
  <si>
    <t>Система коронарного стента показана для улучшения просвета коронарных артерий у пациентов с симптоматической ишемической болезнью сердца, стенотическими поражениями de novo и рестенозирующими поражениями, включая пациентов
с ИМ с подъемом ST, сахарным диабетом, сложными
поражениями (B2/C) , высоким риском кровотечений,
протяженными поражениями (≥ 20 мм) , сосудами малого
диаметра (≤ 2,75 мм), многососудистые поражения, и когорту
пожилых пациентов (&gt;65лет) . 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Ø 2,25 -3,00 мм - не более 60 мкм (0,0024”) и для Ø 3,5-4,0 мм – не более 80мкм (0,0031”).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3.0 мм - 2,7 F.
Диаметр дистального тубуса (шафта) стента номинальным
диаметром 3.5-4.0 мм не более 2,9 F. Номинальное давление не менее 10 атм. Расчетное давление разрыва баллона не менее 16 атм. для всех размеров. Максимальное увеличения диаметра
стента размерами 2.25-3.0 – 3.5 мм, 3.5-4.0 – 4.5 мм. Наличие
Системы усиленной передачи воздействия шафта. Маркеры
тубуса (шафта) на расстоянии 92 см и 102 см от наконечника.</t>
  </si>
  <si>
    <t>Система коронарного стента с покрытием, для закрытия перфорации коронарных артерий</t>
  </si>
  <si>
    <t>Материал стента: кобальт-хромовый сплав (L-605) с покрытием из аморфного карбида кремния, наружная поверхность стента
покрыта электротканной полиуретановой мембраной. Толщина
каркаса для стентов не более Ø 2,25 -3,00 мм - 60 мкм (0,0024”)
и для Ø 3,5-4,0 мм - 80мкм (0,0031”), Ø 4,5-5,0 мм - 120мкм
(0,0047”). Толщина покрытия стента не более 90 мкм.
Конструкция каркаса стента: матричный, по типу двойной
спирали. Длина стентов: 15, 20, 26 мм. Номинальный диаметр
стентов: 2.5/3.0/3.5/4.0/4.5/5.0 мм. Система доставки быстрой
смены. Материал баллона: полукристаллический ко-полимер.
Два вмонтированных платиноиридиевых маркера с нулевым
профилем. Диаметр проводника не более 0.014” (0.3556 мм).
Рабочая длина катетера - 140 см. Номинальное давление не
менее 8 атм для диаметров Ø 2,5 -3,5 мм, 7 атм Ø 4,00 -5,00 мм .
Расчетное давление разрыва баллона не менее 16 атм. для Ø 2,5
-4,0 мм; не менее 14 атм. для Ø 4,5 -5,0 мм. .</t>
  </si>
  <si>
    <t>Катетер Свана-Ганса в комплекте с принадлежностями</t>
  </si>
  <si>
    <t>Комплект - катетер, интрадьюсер для катетера Сван-Ганса с защитным чехлом, фиксатором 7,8 Fr, дилятатор, проводник, игла, система для заполнения инжектора к катетеру</t>
  </si>
  <si>
    <t>Клей биологический 2 мл</t>
  </si>
  <si>
    <t>Клей биологический 2мл, состав: альбумин бычьей сыворотки и глютеральдегид. Система: рукоять-1шт, поршень -1шт, картридж-1шт, заполненного клеевыми растворами, кольцо-винт-1шт,наконечник-аппликатор -4 шт.</t>
  </si>
  <si>
    <t>Протез сосудистый линейный с воротником 20мм*50см; 22мм*50см; 24мм*50см; 26мм*50см; 28мм*50см; 30мм*50см; 32мм*50см; 34мм*50см</t>
  </si>
  <si>
    <t xml:space="preserve">Гофрированные сосудистые протезы из дакрона (полиэстера) для хирургии торакального отдела аорты и отходящих сосудов. Структура протеза - тканная. Форма протеза -линейный с воротником. Не требует предварительного пропитывания имплантата кровью. Визуальный индикатор на скручивание и растяжение. Внутренний диаметр от 20 до 34 мм. Длина протеза 50 см. Наличие «воротника» для компенсации несоответствия диаметра между протезом и дистальной частью аорты. Cтруктура «воротника» - вязаная. Расстояние от «воротника» до проксимальной части 20 см. Расстояние от «воротника» до дистальной части 30 см. Расстояние между метками 2 см. Толщина стенки протеза 0.6 мм. Прочность на разрыв – не менее 400. Водопроницаемость менее 5 мл/см2 при 120 мм Hg. Cпособность к удержанию шва – не менее 30. Способность связывать антибиотики (Рифампицин). Cпособность связывать гепарин. </t>
  </si>
  <si>
    <t>Протез сосудистый гофрированный линейный с воротником и дополнительной браншей</t>
  </si>
  <si>
    <t>Протез сосудистый гофрированный из дакрона (полиэстера). Внутренний диаметр от 20 до 34 мм. Длина протеза 50 см. Наличие воротника. Расстояние от воротника до проксимальной части 20 см. Расстояние от воротника до дистальной части 30 см. Диаметр бранши 8 или 10 мм, длина бранши 15 см. Толщина стенки протеза 0,6 мм.</t>
  </si>
  <si>
    <t>Протез кондуит (с синусом Вальсальвы) с искусственным клапаном сердца, размеры клапана 21, 23, 25, 27, 29 мм</t>
  </si>
  <si>
    <t>Аортоклапанный протез (кондуит). Протез клапана сердца двухстворчатый с линейным протезом восходящей дуги аорты. Тип клапана сердца - Механический. Материал подшиваемой манжеты полиэстер. Форма манжеты - усеченная, цилиндро-образная. Створки и внутреннее кольцо выполнены из пиролитического углерода. Профиль внутреннего кольца флюидальный. Угол раскрытия створок  78˚. Тип контакта створок «плоскость на плоскость». Расположение оси вращения створок в направлении противоположном току крови. Конструкция шарнирного механизма сопряженная полусфера. Внутренняя конструкция - Титановое кольцо жесткости, металлические фиксирующие кольца, отсутствие каких-либо проекционных структур в пределах отверстия для тока крови. Рентгеноконтрастность - Высокая. Осевой механизм - Полностью омываемый. Возможность вращения In situ. Материал протеза сосуда вязаный полиэстер (дакрон). Особенность протеза сосуда - форма сосуда повторяет форму нативного синуса Вальсальва, с вертикальной ориентацией гофра в области синуса. Пропитка протеза сосуда - модифицированный желатин. Хирургическая порозность - нулевая. Биологическая порозность - полная. Прочность на разрыв не менее 400 Н. Водопроницаемость менее 5мл/кв.см при 120 Hg. Способность к удержанию шва - не менее 30 Н. Устойчивость к дилатации. Способность связывать антибиотики. Не разволокняется в местах среза и вкола, не требует специального шовного материала. Термокаутер стерильный, поставляется с каждым кондуитом. Одновременная первичная стерилизация для протеза клапана и сосуда. Длина тканевой части 10 см. Синус диаметра +8 мм. Поставляется стерильным. Размеры клапана 21, 23, 25, 27, 29 мм; Диаметр тканевого кольца 21,8 - 29,8; Внутренний диаметр 16,7 - 24,2 мм; Размер тканевой трубки 26, 28, 30, 32, 34 мм; Геометрическая площадь отверстия 2,07 - 4,44 см². Эффективная площадь отверстия 1,5 - 2,6 см².</t>
  </si>
  <si>
    <t>Протез сосудистый из политетрафторэтилена (ПТФЭ) 3,0; 3,5 мм</t>
  </si>
  <si>
    <t>Протез сосудистый из растягивающегося тонкостенного политетрафторэтилена (ПТФЭ)   размер пор внешней усиливающей пленки - 10 мкм, длина 5см, диаметр 3,0; 3,5 мм</t>
  </si>
  <si>
    <t>Протез сосудистый из политетрафторэтилена (ПТФЭ) покрытый коллагеном и гепарином 4,0; 5,0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</si>
  <si>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не менее 5см, диаметр 4,0; 5,0 мм</t>
  </si>
  <si>
    <t>Протез сосудистый из политетрафторэтилена (ПТФЭ)  покрытый коллагеном и гепарином  6,0; 8,0; 10,0; 12,0; 14,0; 16,0; 18,0; 20,0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</si>
  <si>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5см, диаметр 6,0; 8,0; 10,0; 12,0; 14,0; 16,0; 18,0; 20,0 мм</t>
  </si>
  <si>
    <t>Протез сосудистый из политетрафторэтилена с кольцом (ПТФЭ) 5,0; 8,0 мм</t>
  </si>
  <si>
    <t>Протез сосудистый из политетрафторэтилена с кольцом (ПТФЭ)  5,0; 8,0 мм</t>
  </si>
  <si>
    <t xml:space="preserve">Система кохлеарной имплантации </t>
  </si>
  <si>
    <t>Система кохлеарной имплантации для пациентов с сенсоневральной тугоухостью четвертой степени и глухотой с речевым процессором моноблочного типа. Имплант: длина корпуса 46 мм, толщина корпуса 4,5 мм, кол-во независимых источников тока-24, кол-во независимых электродных каналов- 12, глубина погружения электр.решетки в улитку при стандартной анатомии-31мм, кол-во доп. электродов за пределами улитки-2, частотный диапазон 70-8500 Гц, частота стимуляции- 50000 импульс/сек, наличие коротких электродов с учетом индив. особенностей улитки 15-19 мм. Речевой процессор: количество  спектральных полос 250, прграммы прослушивания-4, входной динамич. диапазон-78 дБ SPL, масса 15 г.</t>
  </si>
  <si>
    <t xml:space="preserve"> Система лапароскопическая</t>
  </si>
  <si>
    <t xml:space="preserve">В каждой коробке содержится:
1. Гелевая крышка 
2. Ретрактор Алексис (упрощает экстракорпоральную резекцию и получение образцов, обеспечивает атравматическую ретракцию на 360 градусов, позволяет четко увидеть края раны)
3. Стерильный лубрикант
4. Разметочный маркер
5. Шаблон для разреза 
• Быстрый доступ для рассечения и мобилизации тканей
• Простая, быстрая установка и настройка
</t>
  </si>
  <si>
    <t>наб</t>
  </si>
  <si>
    <t>Индикатор химический для стерилизационной системы "STERRAD, в комплекте, 14мм х 100мм, №4</t>
  </si>
  <si>
    <t>Полоски размером 14х100 мм с химическим индикатором красного цвета. Полоски являются внутренними индикаторами 1 класса-свидетелями цикла в стерилизаторе "STERRAD NX" в комплекте" (4х250), упаковка №4</t>
  </si>
  <si>
    <t>уп</t>
  </si>
  <si>
    <t>Индикатор химический для стерилизационной системы "STERRAD, в комплекте, 19мм х 55мм, № 6</t>
  </si>
  <si>
    <t>Индикатор химический для стерилизационной системы "STERRAD, в комплекте, 19мм х 55мм.Комплект №6</t>
  </si>
  <si>
    <t>Адсорбер - фракционатор плазмы</t>
  </si>
  <si>
    <t>Для проведения процедуры селективного плазмообмена - для лечения сепсиса, печеночной недостаточности.</t>
  </si>
  <si>
    <t>Адсорбер для экстракорпоральной очистки крови</t>
  </si>
  <si>
    <t xml:space="preserve">Липополисахаридный адсорбер предназначен для лечения эндотоксемии у пациентов с подозреваемым или подтвержденным грамм отрицательным сепсисом или септическим шоком. Корпус- поликарбонат. Торцевые элементы- поликарбонат. Матрица- пористые пластины- полиэтилен. Основные элементы:пептид ( 100% синтетический). Коннекторы: диализные коннекторы. Вход/выход: тип наконечника Мэир- Люэра. Температура хранения: +5и С +30С.  Длина 135 мм, вес-52 мм, вес нетто в граммах -260 г.   </t>
  </si>
  <si>
    <t>Катетер перитонеальный 63 см, педиатрический с 2-мя манжетами</t>
  </si>
  <si>
    <t>Катетер перитонеальный 63 см, педиатрический с 2-мя манжетами, в комплекте с переходной трубкой повышенной прочности для перитонеального диализа</t>
  </si>
  <si>
    <t>Катетер прямой с двумя велюр-дакроновыми манжетами для перитонеального диализа</t>
  </si>
  <si>
    <t>Катетер прямой и с завитком "лебединая шея" с двумя велюр-дакроновыми манжетами для перитонеального диализа. Длина катетера 25; 36; 40; 61,5 см. Длина внутрибрюшного отдела 9, 15 см, расстояние между манжетами 4, 5, 8 см. Размеры по заявке заказчика.</t>
  </si>
  <si>
    <t>Приложение №1 к тендерной документации</t>
  </si>
  <si>
    <t>Срок поставки товара</t>
  </si>
  <si>
    <t>Место поставки товара</t>
  </si>
  <si>
    <t>Размер авансового платежа, %</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</si>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</sst>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3">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0" fillId="0" borderId="1" xfId="0" applyFont="1" applyFill="1" applyBorder="1" applyAlignment="1">
      <alignment horizontal="lef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C000"/>
      <color rgb="FFCCFF99"/>
      <color rgb="FFFF3399"/>
      <color rgb="FF63D3B6"/>
      <color rgb="FFFF66CC"/>
      <color rgb="FF00CC99"/>
      <color rgb="FFC0504D"/>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48</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48</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48</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43</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43</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43</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43</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42</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42</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17</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17</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42</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tabSelected="1" view="pageBreakPreview" topLeftCell="A27" zoomScale="80" zoomScaleNormal="100" zoomScaleSheetLayoutView="80" workbookViewId="0">
      <selection activeCell="G5" sqref="G5:G42"/>
    </sheetView>
  </sheetViews>
  <sheetFormatPr defaultRowHeight="27" customHeight="1" x14ac:dyDescent="0.25"/>
  <cols>
    <col min="1" max="1" width="4.85546875" style="1" customWidth="1"/>
    <col min="2" max="2" width="35.7109375" style="2" customWidth="1"/>
    <col min="3" max="3" width="42.7109375" style="3" customWidth="1"/>
    <col min="4" max="4" width="12.5703125" style="4" customWidth="1"/>
    <col min="5" max="5" width="17.140625" style="6" customWidth="1"/>
    <col min="6" max="6" width="18" style="6" customWidth="1"/>
    <col min="7" max="7" width="22.42578125" style="2" customWidth="1"/>
    <col min="8" max="10" width="36.7109375" style="2" customWidth="1"/>
    <col min="11" max="16384" width="9.140625" style="2"/>
  </cols>
  <sheetData>
    <row r="1" spans="1:25" s="11" customFormat="1" ht="31.5" x14ac:dyDescent="0.25">
      <c r="A1" s="9"/>
      <c r="B1" s="10"/>
      <c r="C1" s="10"/>
      <c r="D1" s="10"/>
      <c r="E1" s="10"/>
      <c r="F1" s="10"/>
      <c r="G1" s="10"/>
      <c r="H1" s="10" t="s">
        <v>91</v>
      </c>
      <c r="I1" s="10"/>
      <c r="J1" s="10"/>
      <c r="K1" s="10"/>
    </row>
    <row r="2" spans="1:25" s="11" customFormat="1" ht="57" customHeight="1" x14ac:dyDescent="0.25">
      <c r="A2" s="9"/>
      <c r="B2" s="49" t="s">
        <v>8</v>
      </c>
      <c r="C2" s="49"/>
      <c r="D2" s="49"/>
      <c r="E2" s="49"/>
      <c r="F2" s="49"/>
      <c r="G2" s="49"/>
      <c r="H2" s="49"/>
      <c r="I2" s="49"/>
      <c r="J2" s="49"/>
      <c r="K2" s="12"/>
      <c r="L2" s="13"/>
      <c r="M2" s="13"/>
      <c r="N2" s="13"/>
    </row>
    <row r="3" spans="1:25" s="11" customFormat="1" ht="15.75" x14ac:dyDescent="0.25">
      <c r="A3" s="9"/>
      <c r="B3" s="12"/>
      <c r="C3" s="12"/>
      <c r="D3" s="12"/>
      <c r="E3" s="12"/>
      <c r="F3" s="12"/>
      <c r="G3" s="12"/>
      <c r="H3" s="12"/>
      <c r="I3" s="45"/>
      <c r="J3" s="45"/>
      <c r="K3" s="12"/>
      <c r="L3" s="13"/>
      <c r="M3" s="13"/>
      <c r="N3" s="13"/>
    </row>
    <row r="4" spans="1:25" s="11" customFormat="1" ht="63" x14ac:dyDescent="0.25">
      <c r="A4" s="14" t="s">
        <v>0</v>
      </c>
      <c r="B4" s="14" t="s">
        <v>1</v>
      </c>
      <c r="C4" s="14" t="s">
        <v>2</v>
      </c>
      <c r="D4" s="14" t="s">
        <v>3</v>
      </c>
      <c r="E4" s="14" t="s">
        <v>4</v>
      </c>
      <c r="F4" s="15" t="s">
        <v>5</v>
      </c>
      <c r="G4" s="15" t="s">
        <v>6</v>
      </c>
      <c r="H4" s="16" t="s">
        <v>92</v>
      </c>
      <c r="I4" s="16" t="s">
        <v>93</v>
      </c>
      <c r="J4" s="16" t="s">
        <v>94</v>
      </c>
      <c r="K4" s="9"/>
    </row>
    <row r="5" spans="1:25" s="19" customFormat="1" ht="39.75" customHeight="1" x14ac:dyDescent="0.25">
      <c r="A5" s="27">
        <v>1</v>
      </c>
      <c r="B5" s="40" t="s">
        <v>13</v>
      </c>
      <c r="C5" s="40" t="s">
        <v>14</v>
      </c>
      <c r="D5" s="41" t="s">
        <v>10</v>
      </c>
      <c r="E5" s="42">
        <v>2</v>
      </c>
      <c r="F5" s="43">
        <v>1700000</v>
      </c>
      <c r="G5" s="28">
        <f>F5*E5</f>
        <v>3400000</v>
      </c>
      <c r="H5" s="17" t="s">
        <v>95</v>
      </c>
      <c r="I5" s="17" t="s">
        <v>96</v>
      </c>
      <c r="J5" s="17">
        <v>0</v>
      </c>
      <c r="K5" s="18"/>
      <c r="M5" s="20"/>
      <c r="N5" s="20"/>
      <c r="O5" s="21"/>
      <c r="P5" s="21"/>
      <c r="R5" s="22"/>
      <c r="W5" s="23"/>
      <c r="X5" s="24"/>
      <c r="Y5" s="22"/>
    </row>
    <row r="6" spans="1:25" s="19" customFormat="1" ht="39.75" customHeight="1" x14ac:dyDescent="0.25">
      <c r="A6" s="27">
        <v>2</v>
      </c>
      <c r="B6" s="40" t="s">
        <v>15</v>
      </c>
      <c r="C6" s="40" t="s">
        <v>16</v>
      </c>
      <c r="D6" s="41" t="s">
        <v>10</v>
      </c>
      <c r="E6" s="42">
        <v>5</v>
      </c>
      <c r="F6" s="43">
        <v>1849500</v>
      </c>
      <c r="G6" s="28">
        <v>9247500</v>
      </c>
      <c r="H6" s="17" t="s">
        <v>95</v>
      </c>
      <c r="I6" s="17" t="s">
        <v>96</v>
      </c>
      <c r="J6" s="17">
        <v>0</v>
      </c>
      <c r="K6" s="18"/>
      <c r="M6" s="20"/>
      <c r="N6" s="20"/>
      <c r="O6" s="21"/>
      <c r="P6" s="21"/>
      <c r="R6" s="22"/>
      <c r="W6" s="23"/>
      <c r="X6" s="24"/>
      <c r="Y6" s="22"/>
    </row>
    <row r="7" spans="1:25" s="19" customFormat="1" ht="39.75" customHeight="1" x14ac:dyDescent="0.25">
      <c r="A7" s="27">
        <v>3</v>
      </c>
      <c r="B7" s="40" t="s">
        <v>17</v>
      </c>
      <c r="C7" s="40" t="s">
        <v>18</v>
      </c>
      <c r="D7" s="41" t="s">
        <v>10</v>
      </c>
      <c r="E7" s="42">
        <v>10</v>
      </c>
      <c r="F7" s="43">
        <v>2299500</v>
      </c>
      <c r="G7" s="28">
        <v>22995000</v>
      </c>
      <c r="H7" s="17" t="s">
        <v>95</v>
      </c>
      <c r="I7" s="17" t="s">
        <v>96</v>
      </c>
      <c r="J7" s="17">
        <v>0</v>
      </c>
      <c r="K7" s="18"/>
      <c r="M7" s="20"/>
      <c r="N7" s="20"/>
      <c r="O7" s="21"/>
      <c r="P7" s="21"/>
      <c r="R7" s="22"/>
      <c r="W7" s="23"/>
      <c r="X7" s="24"/>
      <c r="Y7" s="22"/>
    </row>
    <row r="8" spans="1:25" s="19" customFormat="1" ht="39.75" customHeight="1" x14ac:dyDescent="0.25">
      <c r="A8" s="27">
        <v>4</v>
      </c>
      <c r="B8" s="40" t="s">
        <v>19</v>
      </c>
      <c r="C8" s="40" t="s">
        <v>20</v>
      </c>
      <c r="D8" s="41" t="s">
        <v>10</v>
      </c>
      <c r="E8" s="42">
        <v>10</v>
      </c>
      <c r="F8" s="43">
        <v>1902168</v>
      </c>
      <c r="G8" s="28">
        <v>19021680</v>
      </c>
      <c r="H8" s="17" t="s">
        <v>95</v>
      </c>
      <c r="I8" s="17" t="s">
        <v>96</v>
      </c>
      <c r="J8" s="17">
        <v>0</v>
      </c>
      <c r="K8" s="18"/>
      <c r="M8" s="20"/>
      <c r="N8" s="20"/>
      <c r="O8" s="21"/>
      <c r="P8" s="21"/>
      <c r="R8" s="22"/>
      <c r="W8" s="23"/>
      <c r="X8" s="24"/>
      <c r="Y8" s="22"/>
    </row>
    <row r="9" spans="1:25" s="19" customFormat="1" ht="39.75" customHeight="1" x14ac:dyDescent="0.25">
      <c r="A9" s="27">
        <v>5</v>
      </c>
      <c r="B9" s="40" t="s">
        <v>21</v>
      </c>
      <c r="C9" s="40" t="s">
        <v>22</v>
      </c>
      <c r="D9" s="41" t="s">
        <v>9</v>
      </c>
      <c r="E9" s="42">
        <v>5</v>
      </c>
      <c r="F9" s="43">
        <v>454500</v>
      </c>
      <c r="G9" s="28">
        <v>2272500</v>
      </c>
      <c r="H9" s="17" t="s">
        <v>95</v>
      </c>
      <c r="I9" s="17" t="s">
        <v>96</v>
      </c>
      <c r="J9" s="17">
        <v>0</v>
      </c>
      <c r="K9" s="18"/>
      <c r="M9" s="20"/>
      <c r="N9" s="20"/>
      <c r="O9" s="21"/>
      <c r="P9" s="21"/>
      <c r="R9" s="22"/>
      <c r="W9" s="23"/>
      <c r="X9" s="24"/>
      <c r="Y9" s="22"/>
    </row>
    <row r="10" spans="1:25" s="19" customFormat="1" ht="39.75" customHeight="1" x14ac:dyDescent="0.25">
      <c r="A10" s="27">
        <v>6</v>
      </c>
      <c r="B10" s="40" t="s">
        <v>23</v>
      </c>
      <c r="C10" s="40" t="s">
        <v>24</v>
      </c>
      <c r="D10" s="41" t="s">
        <v>9</v>
      </c>
      <c r="E10" s="42">
        <v>10</v>
      </c>
      <c r="F10" s="43">
        <v>1527002.5</v>
      </c>
      <c r="G10" s="28">
        <v>15270025</v>
      </c>
      <c r="H10" s="17" t="s">
        <v>95</v>
      </c>
      <c r="I10" s="17" t="s">
        <v>96</v>
      </c>
      <c r="J10" s="17">
        <v>0</v>
      </c>
      <c r="K10" s="18"/>
      <c r="M10" s="20"/>
      <c r="N10" s="20"/>
      <c r="O10" s="21"/>
      <c r="P10" s="21"/>
      <c r="R10" s="22"/>
      <c r="W10" s="23"/>
      <c r="X10" s="24"/>
      <c r="Y10" s="22"/>
    </row>
    <row r="11" spans="1:25" s="19" customFormat="1" ht="39.75" customHeight="1" x14ac:dyDescent="0.25">
      <c r="A11" s="27">
        <v>7</v>
      </c>
      <c r="B11" s="40" t="s">
        <v>25</v>
      </c>
      <c r="C11" s="40" t="s">
        <v>26</v>
      </c>
      <c r="D11" s="41" t="s">
        <v>9</v>
      </c>
      <c r="E11" s="42">
        <v>20</v>
      </c>
      <c r="F11" s="43">
        <v>210000</v>
      </c>
      <c r="G11" s="28">
        <v>4200000</v>
      </c>
      <c r="H11" s="17" t="s">
        <v>95</v>
      </c>
      <c r="I11" s="17" t="s">
        <v>96</v>
      </c>
      <c r="J11" s="17">
        <v>0</v>
      </c>
      <c r="K11" s="18"/>
      <c r="M11" s="20"/>
      <c r="N11" s="20"/>
      <c r="O11" s="21"/>
      <c r="P11" s="21"/>
      <c r="R11" s="22"/>
      <c r="W11" s="23"/>
      <c r="X11" s="24"/>
      <c r="Y11" s="22"/>
    </row>
    <row r="12" spans="1:25" s="19" customFormat="1" ht="39.75" customHeight="1" x14ac:dyDescent="0.25">
      <c r="A12" s="27">
        <v>8</v>
      </c>
      <c r="B12" s="40" t="s">
        <v>27</v>
      </c>
      <c r="C12" s="40" t="s">
        <v>28</v>
      </c>
      <c r="D12" s="41" t="s">
        <v>9</v>
      </c>
      <c r="E12" s="42">
        <v>20</v>
      </c>
      <c r="F12" s="43">
        <v>710000</v>
      </c>
      <c r="G12" s="28">
        <v>14200000</v>
      </c>
      <c r="H12" s="17" t="s">
        <v>95</v>
      </c>
      <c r="I12" s="17" t="s">
        <v>96</v>
      </c>
      <c r="J12" s="17">
        <v>0</v>
      </c>
      <c r="K12" s="18"/>
      <c r="M12" s="20"/>
      <c r="N12" s="20"/>
      <c r="O12" s="21"/>
      <c r="P12" s="21"/>
      <c r="R12" s="22"/>
      <c r="W12" s="23"/>
      <c r="X12" s="24"/>
      <c r="Y12" s="22"/>
    </row>
    <row r="13" spans="1:25" s="19" customFormat="1" ht="39.75" customHeight="1" x14ac:dyDescent="0.25">
      <c r="A13" s="27">
        <v>9</v>
      </c>
      <c r="B13" s="40" t="s">
        <v>29</v>
      </c>
      <c r="C13" s="40" t="s">
        <v>30</v>
      </c>
      <c r="D13" s="41" t="s">
        <v>10</v>
      </c>
      <c r="E13" s="42">
        <v>20</v>
      </c>
      <c r="F13" s="43">
        <v>319980</v>
      </c>
      <c r="G13" s="28">
        <v>6399600</v>
      </c>
      <c r="H13" s="17" t="s">
        <v>95</v>
      </c>
      <c r="I13" s="17" t="s">
        <v>96</v>
      </c>
      <c r="J13" s="17">
        <v>0</v>
      </c>
      <c r="K13" s="18"/>
      <c r="M13" s="20"/>
      <c r="N13" s="20"/>
      <c r="O13" s="21"/>
      <c r="P13" s="21"/>
      <c r="R13" s="22"/>
      <c r="W13" s="23"/>
      <c r="X13" s="24"/>
      <c r="Y13" s="22"/>
    </row>
    <row r="14" spans="1:25" s="19" customFormat="1" ht="39.75" customHeight="1" x14ac:dyDescent="0.25">
      <c r="A14" s="27">
        <v>10</v>
      </c>
      <c r="B14" s="40" t="s">
        <v>31</v>
      </c>
      <c r="C14" s="40" t="s">
        <v>32</v>
      </c>
      <c r="D14" s="41" t="s">
        <v>10</v>
      </c>
      <c r="E14" s="42">
        <v>30</v>
      </c>
      <c r="F14" s="43">
        <v>390000</v>
      </c>
      <c r="G14" s="28">
        <v>11700000</v>
      </c>
      <c r="H14" s="17" t="s">
        <v>95</v>
      </c>
      <c r="I14" s="17" t="s">
        <v>96</v>
      </c>
      <c r="J14" s="17">
        <v>0</v>
      </c>
      <c r="K14" s="18"/>
      <c r="M14" s="20"/>
      <c r="N14" s="20"/>
      <c r="O14" s="21"/>
      <c r="P14" s="21"/>
      <c r="R14" s="22"/>
      <c r="W14" s="23"/>
      <c r="X14" s="24"/>
      <c r="Y14" s="22"/>
    </row>
    <row r="15" spans="1:25" s="19" customFormat="1" ht="39.75" customHeight="1" x14ac:dyDescent="0.25">
      <c r="A15" s="27">
        <v>11</v>
      </c>
      <c r="B15" s="40" t="s">
        <v>33</v>
      </c>
      <c r="C15" s="40" t="s">
        <v>34</v>
      </c>
      <c r="D15" s="41" t="s">
        <v>10</v>
      </c>
      <c r="E15" s="42">
        <v>3</v>
      </c>
      <c r="F15" s="43">
        <v>1064990</v>
      </c>
      <c r="G15" s="28">
        <v>3194970</v>
      </c>
      <c r="H15" s="17" t="s">
        <v>95</v>
      </c>
      <c r="I15" s="17" t="s">
        <v>96</v>
      </c>
      <c r="J15" s="17">
        <v>0</v>
      </c>
      <c r="K15" s="18"/>
      <c r="M15" s="20"/>
      <c r="N15" s="20"/>
      <c r="O15" s="21"/>
      <c r="P15" s="21"/>
      <c r="R15" s="22"/>
      <c r="W15" s="23"/>
      <c r="X15" s="24"/>
      <c r="Y15" s="22"/>
    </row>
    <row r="16" spans="1:25" s="19" customFormat="1" ht="39.75" customHeight="1" x14ac:dyDescent="0.25">
      <c r="A16" s="27">
        <v>12</v>
      </c>
      <c r="B16" s="40" t="s">
        <v>35</v>
      </c>
      <c r="C16" s="40" t="s">
        <v>36</v>
      </c>
      <c r="D16" s="41" t="s">
        <v>9</v>
      </c>
      <c r="E16" s="42">
        <v>2</v>
      </c>
      <c r="F16" s="43">
        <v>5499000</v>
      </c>
      <c r="G16" s="28">
        <v>10998000</v>
      </c>
      <c r="H16" s="17" t="s">
        <v>95</v>
      </c>
      <c r="I16" s="17" t="s">
        <v>96</v>
      </c>
      <c r="J16" s="17">
        <v>0</v>
      </c>
      <c r="K16" s="18"/>
      <c r="M16" s="20"/>
      <c r="N16" s="20"/>
      <c r="O16" s="21"/>
      <c r="P16" s="21"/>
      <c r="R16" s="22"/>
      <c r="W16" s="23"/>
      <c r="X16" s="24"/>
      <c r="Y16" s="22"/>
    </row>
    <row r="17" spans="1:25" s="19" customFormat="1" ht="39.75" customHeight="1" x14ac:dyDescent="0.25">
      <c r="A17" s="27">
        <v>13</v>
      </c>
      <c r="B17" s="40" t="s">
        <v>37</v>
      </c>
      <c r="C17" s="40" t="s">
        <v>38</v>
      </c>
      <c r="D17" s="41" t="s">
        <v>10</v>
      </c>
      <c r="E17" s="42">
        <v>5</v>
      </c>
      <c r="F17" s="43">
        <v>949000</v>
      </c>
      <c r="G17" s="28">
        <v>4745000</v>
      </c>
      <c r="H17" s="17" t="s">
        <v>95</v>
      </c>
      <c r="I17" s="17" t="s">
        <v>96</v>
      </c>
      <c r="J17" s="17">
        <v>0</v>
      </c>
      <c r="K17" s="18"/>
      <c r="M17" s="20"/>
      <c r="N17" s="20"/>
      <c r="O17" s="21"/>
      <c r="P17" s="21"/>
      <c r="R17" s="22"/>
      <c r="W17" s="23"/>
      <c r="X17" s="24"/>
      <c r="Y17" s="22"/>
    </row>
    <row r="18" spans="1:25" s="19" customFormat="1" ht="39.75" customHeight="1" x14ac:dyDescent="0.25">
      <c r="A18" s="27">
        <v>14</v>
      </c>
      <c r="B18" s="40" t="s">
        <v>39</v>
      </c>
      <c r="C18" s="40" t="s">
        <v>40</v>
      </c>
      <c r="D18" s="41" t="s">
        <v>10</v>
      </c>
      <c r="E18" s="42">
        <v>5</v>
      </c>
      <c r="F18" s="43">
        <v>1066890</v>
      </c>
      <c r="G18" s="28">
        <v>5334450</v>
      </c>
      <c r="H18" s="17" t="s">
        <v>95</v>
      </c>
      <c r="I18" s="17" t="s">
        <v>96</v>
      </c>
      <c r="J18" s="17">
        <v>0</v>
      </c>
      <c r="K18" s="18"/>
      <c r="M18" s="20"/>
      <c r="N18" s="20"/>
      <c r="O18" s="21"/>
      <c r="P18" s="21"/>
      <c r="R18" s="22"/>
      <c r="W18" s="23"/>
      <c r="X18" s="24"/>
      <c r="Y18" s="22"/>
    </row>
    <row r="19" spans="1:25" s="19" customFormat="1" ht="39.75" customHeight="1" x14ac:dyDescent="0.25">
      <c r="A19" s="27">
        <v>15</v>
      </c>
      <c r="B19" s="40" t="s">
        <v>41</v>
      </c>
      <c r="C19" s="40" t="s">
        <v>42</v>
      </c>
      <c r="D19" s="41" t="s">
        <v>10</v>
      </c>
      <c r="E19" s="42">
        <v>5</v>
      </c>
      <c r="F19" s="43">
        <v>1110900</v>
      </c>
      <c r="G19" s="28">
        <v>5554500</v>
      </c>
      <c r="H19" s="17" t="s">
        <v>95</v>
      </c>
      <c r="I19" s="17" t="s">
        <v>96</v>
      </c>
      <c r="J19" s="17">
        <v>0</v>
      </c>
      <c r="K19" s="18"/>
      <c r="M19" s="20"/>
      <c r="N19" s="20"/>
      <c r="O19" s="21"/>
      <c r="P19" s="21"/>
      <c r="R19" s="22"/>
      <c r="W19" s="23"/>
      <c r="X19" s="24"/>
      <c r="Y19" s="22"/>
    </row>
    <row r="20" spans="1:25" s="19" customFormat="1" ht="39.75" customHeight="1" x14ac:dyDescent="0.25">
      <c r="A20" s="27">
        <v>16</v>
      </c>
      <c r="B20" s="40" t="s">
        <v>43</v>
      </c>
      <c r="C20" s="40" t="s">
        <v>44</v>
      </c>
      <c r="D20" s="41" t="s">
        <v>9</v>
      </c>
      <c r="E20" s="42">
        <v>5</v>
      </c>
      <c r="F20" s="43">
        <v>538000</v>
      </c>
      <c r="G20" s="28">
        <v>2690000</v>
      </c>
      <c r="H20" s="17" t="s">
        <v>95</v>
      </c>
      <c r="I20" s="17" t="s">
        <v>96</v>
      </c>
      <c r="J20" s="17">
        <v>0</v>
      </c>
      <c r="K20" s="18"/>
      <c r="M20" s="20"/>
      <c r="N20" s="20"/>
      <c r="O20" s="21"/>
      <c r="P20" s="21"/>
      <c r="R20" s="22"/>
      <c r="W20" s="23"/>
      <c r="X20" s="24"/>
      <c r="Y20" s="22"/>
    </row>
    <row r="21" spans="1:25" s="19" customFormat="1" ht="39.75" customHeight="1" x14ac:dyDescent="0.25">
      <c r="A21" s="27">
        <v>17</v>
      </c>
      <c r="B21" s="40" t="s">
        <v>45</v>
      </c>
      <c r="C21" s="40" t="s">
        <v>46</v>
      </c>
      <c r="D21" s="41" t="s">
        <v>9</v>
      </c>
      <c r="E21" s="42">
        <v>5</v>
      </c>
      <c r="F21" s="43">
        <v>5197000</v>
      </c>
      <c r="G21" s="28">
        <v>25985000</v>
      </c>
      <c r="H21" s="17" t="s">
        <v>95</v>
      </c>
      <c r="I21" s="17" t="s">
        <v>96</v>
      </c>
      <c r="J21" s="17">
        <v>0</v>
      </c>
      <c r="K21" s="18"/>
      <c r="M21" s="20"/>
      <c r="N21" s="20"/>
      <c r="O21" s="21"/>
      <c r="P21" s="21"/>
      <c r="R21" s="22"/>
      <c r="W21" s="23"/>
      <c r="X21" s="24"/>
      <c r="Y21" s="22"/>
    </row>
    <row r="22" spans="1:25" s="19" customFormat="1" ht="39.75" customHeight="1" x14ac:dyDescent="0.25">
      <c r="A22" s="27">
        <v>18</v>
      </c>
      <c r="B22" s="40" t="s">
        <v>47</v>
      </c>
      <c r="C22" s="40" t="s">
        <v>48</v>
      </c>
      <c r="D22" s="41" t="s">
        <v>9</v>
      </c>
      <c r="E22" s="42">
        <v>50</v>
      </c>
      <c r="F22" s="43">
        <v>85000</v>
      </c>
      <c r="G22" s="28">
        <v>4250000</v>
      </c>
      <c r="H22" s="17" t="s">
        <v>95</v>
      </c>
      <c r="I22" s="17" t="s">
        <v>96</v>
      </c>
      <c r="J22" s="17">
        <v>0</v>
      </c>
      <c r="K22" s="18"/>
      <c r="M22" s="20"/>
      <c r="N22" s="20"/>
      <c r="O22" s="21"/>
      <c r="P22" s="21"/>
      <c r="R22" s="22"/>
      <c r="W22" s="23"/>
      <c r="X22" s="24"/>
      <c r="Y22" s="22"/>
    </row>
    <row r="23" spans="1:25" s="19" customFormat="1" ht="39.75" customHeight="1" x14ac:dyDescent="0.25">
      <c r="A23" s="27">
        <v>19</v>
      </c>
      <c r="B23" s="40" t="s">
        <v>49</v>
      </c>
      <c r="C23" s="40" t="s">
        <v>50</v>
      </c>
      <c r="D23" s="41" t="s">
        <v>10</v>
      </c>
      <c r="E23" s="42">
        <v>5</v>
      </c>
      <c r="F23" s="43">
        <v>1144000</v>
      </c>
      <c r="G23" s="28">
        <v>5720000</v>
      </c>
      <c r="H23" s="17" t="s">
        <v>95</v>
      </c>
      <c r="I23" s="17" t="s">
        <v>96</v>
      </c>
      <c r="J23" s="17">
        <v>0</v>
      </c>
      <c r="K23" s="18"/>
      <c r="M23" s="20"/>
      <c r="N23" s="20"/>
      <c r="O23" s="21"/>
      <c r="P23" s="21"/>
      <c r="R23" s="22"/>
      <c r="W23" s="23"/>
      <c r="X23" s="24"/>
      <c r="Y23" s="22"/>
    </row>
    <row r="24" spans="1:25" s="19" customFormat="1" ht="39.75" customHeight="1" x14ac:dyDescent="0.25">
      <c r="A24" s="27">
        <v>20</v>
      </c>
      <c r="B24" s="40" t="s">
        <v>51</v>
      </c>
      <c r="C24" s="40" t="s">
        <v>52</v>
      </c>
      <c r="D24" s="41" t="s">
        <v>9</v>
      </c>
      <c r="E24" s="42">
        <v>30</v>
      </c>
      <c r="F24" s="43">
        <v>210000</v>
      </c>
      <c r="G24" s="28">
        <v>6300000</v>
      </c>
      <c r="H24" s="17" t="s">
        <v>95</v>
      </c>
      <c r="I24" s="17" t="s">
        <v>96</v>
      </c>
      <c r="J24" s="17">
        <v>0</v>
      </c>
      <c r="K24" s="18"/>
      <c r="M24" s="20"/>
      <c r="N24" s="20"/>
      <c r="O24" s="21"/>
      <c r="P24" s="21"/>
      <c r="R24" s="22"/>
      <c r="W24" s="23"/>
      <c r="X24" s="24"/>
      <c r="Y24" s="22"/>
    </row>
    <row r="25" spans="1:25" s="19" customFormat="1" ht="39.75" customHeight="1" x14ac:dyDescent="0.25">
      <c r="A25" s="27">
        <v>21</v>
      </c>
      <c r="B25" s="40" t="s">
        <v>53</v>
      </c>
      <c r="C25" s="40" t="s">
        <v>54</v>
      </c>
      <c r="D25" s="41" t="s">
        <v>9</v>
      </c>
      <c r="E25" s="42">
        <v>6</v>
      </c>
      <c r="F25" s="43">
        <v>550100</v>
      </c>
      <c r="G25" s="28">
        <v>3300600</v>
      </c>
      <c r="H25" s="17" t="s">
        <v>95</v>
      </c>
      <c r="I25" s="17" t="s">
        <v>96</v>
      </c>
      <c r="J25" s="17">
        <v>0</v>
      </c>
      <c r="K25" s="18"/>
      <c r="M25" s="20"/>
      <c r="N25" s="20"/>
      <c r="O25" s="21"/>
      <c r="P25" s="21"/>
      <c r="R25" s="22"/>
      <c r="W25" s="23"/>
      <c r="X25" s="24"/>
      <c r="Y25" s="22"/>
    </row>
    <row r="26" spans="1:25" s="19" customFormat="1" ht="39.75" customHeight="1" x14ac:dyDescent="0.25">
      <c r="A26" s="27">
        <v>22</v>
      </c>
      <c r="B26" s="40" t="s">
        <v>55</v>
      </c>
      <c r="C26" s="40" t="s">
        <v>56</v>
      </c>
      <c r="D26" s="41" t="s">
        <v>10</v>
      </c>
      <c r="E26" s="42">
        <v>300</v>
      </c>
      <c r="F26" s="43">
        <v>77980</v>
      </c>
      <c r="G26" s="28">
        <v>23394000</v>
      </c>
      <c r="H26" s="17" t="s">
        <v>95</v>
      </c>
      <c r="I26" s="17" t="s">
        <v>96</v>
      </c>
      <c r="J26" s="17">
        <v>0</v>
      </c>
      <c r="K26" s="18"/>
      <c r="M26" s="20"/>
      <c r="N26" s="20"/>
      <c r="O26" s="21"/>
      <c r="P26" s="21"/>
      <c r="R26" s="22"/>
      <c r="W26" s="23"/>
      <c r="X26" s="24"/>
      <c r="Y26" s="22"/>
    </row>
    <row r="27" spans="1:25" s="19" customFormat="1" ht="39.75" customHeight="1" x14ac:dyDescent="0.25">
      <c r="A27" s="27">
        <v>23</v>
      </c>
      <c r="B27" s="40" t="s">
        <v>57</v>
      </c>
      <c r="C27" s="40" t="s">
        <v>58</v>
      </c>
      <c r="D27" s="41" t="s">
        <v>9</v>
      </c>
      <c r="E27" s="42">
        <v>102</v>
      </c>
      <c r="F27" s="43">
        <v>147700</v>
      </c>
      <c r="G27" s="28">
        <v>15065400</v>
      </c>
      <c r="H27" s="17" t="s">
        <v>95</v>
      </c>
      <c r="I27" s="17" t="s">
        <v>96</v>
      </c>
      <c r="J27" s="17">
        <v>0</v>
      </c>
      <c r="K27" s="18"/>
      <c r="M27" s="20"/>
      <c r="N27" s="20"/>
      <c r="O27" s="21"/>
      <c r="P27" s="21"/>
      <c r="R27" s="22"/>
      <c r="W27" s="23"/>
      <c r="X27" s="24"/>
      <c r="Y27" s="22"/>
    </row>
    <row r="28" spans="1:25" s="19" customFormat="1" ht="39.75" customHeight="1" x14ac:dyDescent="0.25">
      <c r="A28" s="27">
        <v>24</v>
      </c>
      <c r="B28" s="40" t="s">
        <v>59</v>
      </c>
      <c r="C28" s="40" t="s">
        <v>60</v>
      </c>
      <c r="D28" s="41" t="s">
        <v>9</v>
      </c>
      <c r="E28" s="42">
        <v>5</v>
      </c>
      <c r="F28" s="43">
        <v>649000</v>
      </c>
      <c r="G28" s="28">
        <v>3245000</v>
      </c>
      <c r="H28" s="17" t="s">
        <v>95</v>
      </c>
      <c r="I28" s="17" t="s">
        <v>96</v>
      </c>
      <c r="J28" s="17">
        <v>0</v>
      </c>
      <c r="K28" s="18"/>
      <c r="M28" s="20"/>
      <c r="N28" s="20"/>
      <c r="O28" s="21"/>
      <c r="P28" s="21"/>
      <c r="R28" s="22"/>
      <c r="W28" s="23"/>
      <c r="X28" s="24"/>
      <c r="Y28" s="22"/>
    </row>
    <row r="29" spans="1:25" s="19" customFormat="1" ht="39.75" customHeight="1" x14ac:dyDescent="0.25">
      <c r="A29" s="27">
        <v>25</v>
      </c>
      <c r="B29" s="40" t="s">
        <v>61</v>
      </c>
      <c r="C29" s="40" t="s">
        <v>62</v>
      </c>
      <c r="D29" s="41" t="s">
        <v>9</v>
      </c>
      <c r="E29" s="42">
        <v>2</v>
      </c>
      <c r="F29" s="43">
        <v>976000</v>
      </c>
      <c r="G29" s="28">
        <v>1952000</v>
      </c>
      <c r="H29" s="17" t="s">
        <v>95</v>
      </c>
      <c r="I29" s="17" t="s">
        <v>96</v>
      </c>
      <c r="J29" s="17">
        <v>0</v>
      </c>
      <c r="K29" s="18"/>
      <c r="M29" s="20"/>
      <c r="N29" s="20"/>
      <c r="O29" s="21"/>
      <c r="P29" s="21"/>
      <c r="R29" s="22"/>
      <c r="W29" s="23"/>
      <c r="X29" s="24"/>
      <c r="Y29" s="22"/>
    </row>
    <row r="30" spans="1:25" s="19" customFormat="1" ht="39.75" customHeight="1" x14ac:dyDescent="0.25">
      <c r="A30" s="27">
        <v>26</v>
      </c>
      <c r="B30" s="40" t="s">
        <v>63</v>
      </c>
      <c r="C30" s="40" t="s">
        <v>64</v>
      </c>
      <c r="D30" s="41" t="s">
        <v>9</v>
      </c>
      <c r="E30" s="42">
        <v>3</v>
      </c>
      <c r="F30" s="43">
        <v>750000</v>
      </c>
      <c r="G30" s="28">
        <v>2250000</v>
      </c>
      <c r="H30" s="17" t="s">
        <v>95</v>
      </c>
      <c r="I30" s="17" t="s">
        <v>96</v>
      </c>
      <c r="J30" s="17">
        <v>0</v>
      </c>
      <c r="K30" s="18"/>
      <c r="M30" s="20"/>
      <c r="N30" s="20"/>
      <c r="O30" s="21"/>
      <c r="P30" s="21"/>
      <c r="R30" s="22"/>
      <c r="W30" s="23"/>
      <c r="X30" s="24"/>
      <c r="Y30" s="22"/>
    </row>
    <row r="31" spans="1:25" s="19" customFormat="1" ht="39.75" customHeight="1" x14ac:dyDescent="0.25">
      <c r="A31" s="27">
        <v>27</v>
      </c>
      <c r="B31" s="40" t="s">
        <v>65</v>
      </c>
      <c r="C31" s="40" t="s">
        <v>66</v>
      </c>
      <c r="D31" s="41" t="s">
        <v>9</v>
      </c>
      <c r="E31" s="42">
        <v>10</v>
      </c>
      <c r="F31" s="43">
        <v>790000</v>
      </c>
      <c r="G31" s="28">
        <v>7900000</v>
      </c>
      <c r="H31" s="17" t="s">
        <v>95</v>
      </c>
      <c r="I31" s="17" t="s">
        <v>96</v>
      </c>
      <c r="J31" s="17">
        <v>0</v>
      </c>
      <c r="K31" s="18"/>
      <c r="M31" s="20"/>
      <c r="N31" s="20"/>
      <c r="O31" s="21"/>
      <c r="P31" s="21"/>
      <c r="R31" s="22"/>
      <c r="W31" s="23"/>
      <c r="X31" s="24"/>
      <c r="Y31" s="22"/>
    </row>
    <row r="32" spans="1:25" s="19" customFormat="1" ht="39.75" customHeight="1" x14ac:dyDescent="0.25">
      <c r="A32" s="27">
        <v>28</v>
      </c>
      <c r="B32" s="40" t="s">
        <v>67</v>
      </c>
      <c r="C32" s="40" t="s">
        <v>68</v>
      </c>
      <c r="D32" s="41" t="s">
        <v>9</v>
      </c>
      <c r="E32" s="42">
        <v>10</v>
      </c>
      <c r="F32" s="43">
        <v>790000</v>
      </c>
      <c r="G32" s="28">
        <v>7900000</v>
      </c>
      <c r="H32" s="17" t="s">
        <v>95</v>
      </c>
      <c r="I32" s="17" t="s">
        <v>96</v>
      </c>
      <c r="J32" s="17">
        <v>0</v>
      </c>
      <c r="K32" s="18"/>
      <c r="M32" s="20"/>
      <c r="N32" s="20"/>
      <c r="O32" s="21"/>
      <c r="P32" s="21"/>
      <c r="R32" s="22"/>
      <c r="W32" s="23"/>
      <c r="X32" s="24"/>
      <c r="Y32" s="22"/>
    </row>
    <row r="33" spans="1:25" s="19" customFormat="1" ht="39.75" customHeight="1" x14ac:dyDescent="0.25">
      <c r="A33" s="27">
        <v>29</v>
      </c>
      <c r="B33" s="40" t="s">
        <v>69</v>
      </c>
      <c r="C33" s="40" t="s">
        <v>70</v>
      </c>
      <c r="D33" s="41" t="s">
        <v>9</v>
      </c>
      <c r="E33" s="42">
        <v>30</v>
      </c>
      <c r="F33" s="43">
        <v>430000</v>
      </c>
      <c r="G33" s="28">
        <v>12900000</v>
      </c>
      <c r="H33" s="17" t="s">
        <v>95</v>
      </c>
      <c r="I33" s="17" t="s">
        <v>96</v>
      </c>
      <c r="J33" s="17">
        <v>0</v>
      </c>
      <c r="K33" s="18"/>
      <c r="M33" s="20"/>
      <c r="N33" s="20"/>
      <c r="O33" s="21"/>
      <c r="P33" s="21"/>
      <c r="R33" s="22"/>
      <c r="W33" s="23"/>
      <c r="X33" s="24"/>
      <c r="Y33" s="22"/>
    </row>
    <row r="34" spans="1:25" s="19" customFormat="1" ht="39.75" customHeight="1" x14ac:dyDescent="0.25">
      <c r="A34" s="27">
        <v>30</v>
      </c>
      <c r="B34" s="40" t="s">
        <v>71</v>
      </c>
      <c r="C34" s="40" t="s">
        <v>72</v>
      </c>
      <c r="D34" s="41" t="s">
        <v>9</v>
      </c>
      <c r="E34" s="42">
        <v>5</v>
      </c>
      <c r="F34" s="43">
        <v>730000</v>
      </c>
      <c r="G34" s="28">
        <v>3650000</v>
      </c>
      <c r="H34" s="17" t="s">
        <v>95</v>
      </c>
      <c r="I34" s="17" t="s">
        <v>96</v>
      </c>
      <c r="J34" s="17">
        <v>0</v>
      </c>
      <c r="K34" s="18"/>
      <c r="M34" s="20"/>
      <c r="N34" s="20"/>
      <c r="O34" s="21"/>
      <c r="P34" s="21"/>
      <c r="R34" s="22"/>
      <c r="W34" s="23"/>
      <c r="X34" s="24"/>
      <c r="Y34" s="22"/>
    </row>
    <row r="35" spans="1:25" s="19" customFormat="1" ht="39.75" customHeight="1" x14ac:dyDescent="0.25">
      <c r="A35" s="27">
        <v>31</v>
      </c>
      <c r="B35" s="40" t="s">
        <v>73</v>
      </c>
      <c r="C35" s="40" t="s">
        <v>74</v>
      </c>
      <c r="D35" s="41" t="s">
        <v>10</v>
      </c>
      <c r="E35" s="42">
        <v>2</v>
      </c>
      <c r="F35" s="43">
        <v>5900000</v>
      </c>
      <c r="G35" s="28">
        <v>11800000</v>
      </c>
      <c r="H35" s="17" t="s">
        <v>95</v>
      </c>
      <c r="I35" s="17" t="s">
        <v>96</v>
      </c>
      <c r="J35" s="17">
        <v>0</v>
      </c>
      <c r="K35" s="18"/>
      <c r="M35" s="20"/>
      <c r="N35" s="20"/>
      <c r="O35" s="21"/>
      <c r="P35" s="21"/>
      <c r="R35" s="22"/>
      <c r="W35" s="23"/>
      <c r="X35" s="24"/>
      <c r="Y35" s="22"/>
    </row>
    <row r="36" spans="1:25" s="19" customFormat="1" ht="39.75" customHeight="1" x14ac:dyDescent="0.25">
      <c r="A36" s="27">
        <v>32</v>
      </c>
      <c r="B36" s="40" t="s">
        <v>75</v>
      </c>
      <c r="C36" s="40" t="s">
        <v>76</v>
      </c>
      <c r="D36" s="41" t="s">
        <v>77</v>
      </c>
      <c r="E36" s="42">
        <v>10</v>
      </c>
      <c r="F36" s="43">
        <v>350000</v>
      </c>
      <c r="G36" s="28">
        <v>3500000</v>
      </c>
      <c r="H36" s="17" t="s">
        <v>95</v>
      </c>
      <c r="I36" s="17" t="s">
        <v>96</v>
      </c>
      <c r="J36" s="17">
        <v>0</v>
      </c>
      <c r="K36" s="18"/>
      <c r="M36" s="20"/>
      <c r="N36" s="20"/>
      <c r="O36" s="21"/>
      <c r="P36" s="21"/>
      <c r="R36" s="22"/>
      <c r="W36" s="23"/>
      <c r="X36" s="24"/>
      <c r="Y36" s="22"/>
    </row>
    <row r="37" spans="1:25" s="19" customFormat="1" ht="39.75" customHeight="1" x14ac:dyDescent="0.25">
      <c r="A37" s="27">
        <v>33</v>
      </c>
      <c r="B37" s="46" t="s">
        <v>78</v>
      </c>
      <c r="C37" s="40" t="s">
        <v>79</v>
      </c>
      <c r="D37" s="41" t="s">
        <v>80</v>
      </c>
      <c r="E37" s="42">
        <v>30</v>
      </c>
      <c r="F37" s="43">
        <v>244000</v>
      </c>
      <c r="G37" s="28">
        <v>7320000</v>
      </c>
      <c r="H37" s="17" t="s">
        <v>95</v>
      </c>
      <c r="I37" s="17" t="s">
        <v>96</v>
      </c>
      <c r="J37" s="17">
        <v>0</v>
      </c>
      <c r="K37" s="18"/>
      <c r="M37" s="20"/>
      <c r="N37" s="20"/>
      <c r="O37" s="21"/>
      <c r="P37" s="21"/>
      <c r="R37" s="22"/>
      <c r="W37" s="23"/>
      <c r="X37" s="24"/>
      <c r="Y37" s="22"/>
    </row>
    <row r="38" spans="1:25" s="19" customFormat="1" ht="39.75" customHeight="1" x14ac:dyDescent="0.25">
      <c r="A38" s="27">
        <v>34</v>
      </c>
      <c r="B38" s="40" t="s">
        <v>81</v>
      </c>
      <c r="C38" s="40" t="s">
        <v>82</v>
      </c>
      <c r="D38" s="41" t="s">
        <v>80</v>
      </c>
      <c r="E38" s="42">
        <v>10</v>
      </c>
      <c r="F38" s="43">
        <v>130000</v>
      </c>
      <c r="G38" s="28">
        <v>1300000</v>
      </c>
      <c r="H38" s="17" t="s">
        <v>95</v>
      </c>
      <c r="I38" s="17" t="s">
        <v>96</v>
      </c>
      <c r="J38" s="17">
        <v>0</v>
      </c>
      <c r="K38" s="18"/>
      <c r="M38" s="20"/>
      <c r="N38" s="20"/>
      <c r="O38" s="21"/>
      <c r="P38" s="21"/>
      <c r="R38" s="22"/>
      <c r="W38" s="23"/>
      <c r="X38" s="24"/>
      <c r="Y38" s="22"/>
    </row>
    <row r="39" spans="1:25" s="19" customFormat="1" ht="39.75" customHeight="1" x14ac:dyDescent="0.25">
      <c r="A39" s="27">
        <v>35</v>
      </c>
      <c r="B39" s="40" t="s">
        <v>83</v>
      </c>
      <c r="C39" s="40" t="s">
        <v>84</v>
      </c>
      <c r="D39" s="41" t="s">
        <v>9</v>
      </c>
      <c r="E39" s="42">
        <v>10</v>
      </c>
      <c r="F39" s="43">
        <v>300000</v>
      </c>
      <c r="G39" s="28">
        <v>3000000</v>
      </c>
      <c r="H39" s="17" t="s">
        <v>95</v>
      </c>
      <c r="I39" s="17" t="s">
        <v>96</v>
      </c>
      <c r="J39" s="17">
        <v>0</v>
      </c>
      <c r="K39" s="18"/>
      <c r="M39" s="20"/>
      <c r="N39" s="20"/>
      <c r="O39" s="21"/>
      <c r="P39" s="21"/>
      <c r="R39" s="22"/>
      <c r="W39" s="23"/>
      <c r="X39" s="24"/>
      <c r="Y39" s="22"/>
    </row>
    <row r="40" spans="1:25" s="19" customFormat="1" ht="39.75" customHeight="1" x14ac:dyDescent="0.25">
      <c r="A40" s="27">
        <v>36</v>
      </c>
      <c r="B40" s="40" t="s">
        <v>85</v>
      </c>
      <c r="C40" s="40" t="s">
        <v>86</v>
      </c>
      <c r="D40" s="41" t="s">
        <v>9</v>
      </c>
      <c r="E40" s="42">
        <v>7</v>
      </c>
      <c r="F40" s="43">
        <v>1648000</v>
      </c>
      <c r="G40" s="28">
        <v>11536000</v>
      </c>
      <c r="H40" s="17" t="s">
        <v>95</v>
      </c>
      <c r="I40" s="17" t="s">
        <v>96</v>
      </c>
      <c r="J40" s="17">
        <v>0</v>
      </c>
      <c r="K40" s="18"/>
      <c r="M40" s="20"/>
      <c r="N40" s="20"/>
      <c r="O40" s="21"/>
      <c r="P40" s="21"/>
      <c r="R40" s="22"/>
      <c r="W40" s="23"/>
      <c r="X40" s="24"/>
      <c r="Y40" s="22"/>
    </row>
    <row r="41" spans="1:25" s="19" customFormat="1" ht="39.75" customHeight="1" x14ac:dyDescent="0.25">
      <c r="A41" s="27">
        <v>37</v>
      </c>
      <c r="B41" s="40" t="s">
        <v>87</v>
      </c>
      <c r="C41" s="40" t="s">
        <v>88</v>
      </c>
      <c r="D41" s="41" t="s">
        <v>9</v>
      </c>
      <c r="E41" s="42">
        <v>10</v>
      </c>
      <c r="F41" s="43">
        <v>87500</v>
      </c>
      <c r="G41" s="28">
        <v>875000</v>
      </c>
      <c r="H41" s="17" t="s">
        <v>95</v>
      </c>
      <c r="I41" s="17" t="s">
        <v>96</v>
      </c>
      <c r="J41" s="17">
        <v>0</v>
      </c>
      <c r="K41" s="18"/>
      <c r="M41" s="20"/>
      <c r="N41" s="20"/>
      <c r="O41" s="21"/>
      <c r="P41" s="21"/>
      <c r="R41" s="22"/>
      <c r="W41" s="23"/>
      <c r="X41" s="24"/>
      <c r="Y41" s="22"/>
    </row>
    <row r="42" spans="1:25" s="19" customFormat="1" ht="39.75" customHeight="1" x14ac:dyDescent="0.25">
      <c r="A42" s="27">
        <v>38</v>
      </c>
      <c r="B42" s="40" t="s">
        <v>89</v>
      </c>
      <c r="C42" s="40" t="s">
        <v>90</v>
      </c>
      <c r="D42" s="41" t="s">
        <v>9</v>
      </c>
      <c r="E42" s="42">
        <v>50</v>
      </c>
      <c r="F42" s="43">
        <v>81600</v>
      </c>
      <c r="G42" s="28">
        <v>4080000</v>
      </c>
      <c r="H42" s="17" t="s">
        <v>95</v>
      </c>
      <c r="I42" s="17" t="s">
        <v>96</v>
      </c>
      <c r="J42" s="17">
        <v>0</v>
      </c>
      <c r="K42" s="18"/>
      <c r="M42" s="20"/>
      <c r="N42" s="20"/>
      <c r="O42" s="21"/>
      <c r="P42" s="21"/>
      <c r="R42" s="22"/>
      <c r="W42" s="23"/>
      <c r="X42" s="24"/>
      <c r="Y42" s="22"/>
    </row>
    <row r="43" spans="1:25" s="34" customFormat="1" ht="39.75" customHeight="1" x14ac:dyDescent="0.25">
      <c r="A43" s="29"/>
      <c r="B43" s="30"/>
      <c r="C43" s="50" t="s">
        <v>7</v>
      </c>
      <c r="D43" s="51"/>
      <c r="E43" s="51"/>
      <c r="F43" s="52"/>
      <c r="G43" s="31">
        <f>SUM(G5:G42)</f>
        <v>308446225</v>
      </c>
      <c r="H43" s="32"/>
      <c r="I43" s="32"/>
      <c r="J43" s="32"/>
      <c r="K43" s="33"/>
      <c r="M43" s="35"/>
      <c r="N43" s="35"/>
      <c r="O43" s="36"/>
      <c r="P43" s="36"/>
      <c r="R43" s="37"/>
      <c r="W43" s="38"/>
      <c r="X43" s="39"/>
      <c r="Y43" s="37"/>
    </row>
    <row r="44" spans="1:25" s="11" customFormat="1" ht="15.75" x14ac:dyDescent="0.25">
      <c r="A44" s="9"/>
      <c r="B44" s="10"/>
      <c r="C44" s="10"/>
      <c r="D44" s="10"/>
      <c r="E44" s="10"/>
      <c r="F44" s="10"/>
      <c r="G44" s="10"/>
      <c r="H44" s="10"/>
      <c r="I44" s="10"/>
      <c r="J44" s="10"/>
      <c r="K44" s="10"/>
    </row>
    <row r="45" spans="1:25" s="11" customFormat="1" ht="15.75" x14ac:dyDescent="0.25">
      <c r="A45" s="9"/>
      <c r="B45" s="25"/>
      <c r="C45" s="25"/>
      <c r="D45" s="25"/>
      <c r="E45" s="26"/>
      <c r="F45" s="26"/>
      <c r="G45" s="26"/>
      <c r="H45" s="26"/>
      <c r="I45" s="44"/>
      <c r="J45" s="44"/>
      <c r="K45" s="10"/>
    </row>
    <row r="46" spans="1:25" s="11" customFormat="1" ht="15.75" x14ac:dyDescent="0.25">
      <c r="A46" s="9"/>
      <c r="B46" s="25"/>
      <c r="C46" s="25"/>
      <c r="D46" s="25"/>
      <c r="E46" s="26"/>
      <c r="F46" s="26"/>
      <c r="G46" s="26"/>
      <c r="H46" s="26"/>
      <c r="I46" s="44"/>
      <c r="J46" s="44"/>
      <c r="K46" s="10"/>
    </row>
    <row r="47" spans="1:25" s="11" customFormat="1" ht="15.75" x14ac:dyDescent="0.25">
      <c r="A47" s="9"/>
      <c r="B47" s="47" t="s">
        <v>11</v>
      </c>
      <c r="C47" s="47"/>
      <c r="D47" s="25"/>
      <c r="E47" s="48" t="s">
        <v>12</v>
      </c>
      <c r="F47" s="48"/>
      <c r="G47" s="48"/>
      <c r="H47" s="48"/>
      <c r="I47" s="48"/>
      <c r="J47" s="48"/>
      <c r="K47" s="10"/>
    </row>
    <row r="48" spans="1:25" ht="10.5" customHeight="1" x14ac:dyDescent="0.25">
      <c r="B48" s="5"/>
      <c r="D48" s="3"/>
    </row>
    <row r="49" spans="2:5" ht="18.75" customHeight="1" x14ac:dyDescent="0.25">
      <c r="B49" s="8"/>
      <c r="C49" s="7"/>
      <c r="D49" s="7"/>
      <c r="E49" s="8"/>
    </row>
    <row r="50" spans="2:5" ht="18.75" customHeight="1" x14ac:dyDescent="0.25">
      <c r="B50" s="8"/>
      <c r="C50" s="7"/>
      <c r="D50" s="7"/>
      <c r="E50" s="8"/>
    </row>
  </sheetData>
  <mergeCells count="4">
    <mergeCell ref="B47:C47"/>
    <mergeCell ref="E47:J47"/>
    <mergeCell ref="B2:J2"/>
    <mergeCell ref="C43:F43"/>
  </mergeCells>
  <conditionalFormatting sqref="B43">
    <cfRule type="duplicateValues" dxfId="1" priority="4"/>
  </conditionalFormatting>
  <conditionalFormatting sqref="B5:B42">
    <cfRule type="duplicateValues" dxfId="0" priority="29"/>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2024-05-29T09:32:20Z</dcterms:modified>
</cp:coreProperties>
</file>